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64" windowWidth="22716" windowHeight="8352"/>
  </bookViews>
  <sheets>
    <sheet name="1-й год" sheetId="1" r:id="rId1"/>
    <sheet name="2-й и 3-й года" sheetId="2" r:id="rId2"/>
  </sheets>
  <definedNames>
    <definedName name="_xlnm.Print_Titles" localSheetId="0">'1-й год'!$8:$8</definedName>
    <definedName name="_xlnm.Print_Titles" localSheetId="1">'2-й и 3-й года'!$7:$7</definedName>
    <definedName name="_xlnm.Print_Area" localSheetId="1">'2-й и 3-й года'!$A$1:$E$36</definedName>
  </definedNames>
  <calcPr calcId="145621"/>
</workbook>
</file>

<file path=xl/calcChain.xml><?xml version="1.0" encoding="utf-8"?>
<calcChain xmlns="http://schemas.openxmlformats.org/spreadsheetml/2006/main">
  <c r="D10" i="1" l="1"/>
  <c r="D11" i="1"/>
  <c r="D36" i="1"/>
  <c r="D34" i="1"/>
  <c r="D30" i="1"/>
  <c r="D27" i="1"/>
  <c r="D25" i="1"/>
  <c r="D23" i="1"/>
  <c r="D21" i="1"/>
  <c r="D19" i="1"/>
  <c r="D16" i="1"/>
  <c r="D14" i="1"/>
  <c r="D12" i="1"/>
</calcChain>
</file>

<file path=xl/sharedStrings.xml><?xml version="1.0" encoding="utf-8"?>
<sst xmlns="http://schemas.openxmlformats.org/spreadsheetml/2006/main" count="170" uniqueCount="66">
  <si>
    <t>Распределение бюджетных ассигнований по целевым статьям (муниципальным программам сельского поселения "Туръя" и непрограммным направлениям деятельности), группам видов расходов классификации расходов бюджета сельского поселения "Туръя" на плановый период 2018 и 2019 годов</t>
  </si>
  <si>
    <t xml:space="preserve"> (тыс.рублей)</t>
  </si>
  <si>
    <t>Сумма</t>
  </si>
  <si>
    <t>Целевая статья</t>
  </si>
  <si>
    <t>Вид расходов</t>
  </si>
  <si>
    <t>ЦСР</t>
  </si>
  <si>
    <t>ВР</t>
  </si>
  <si>
    <t>Наименование</t>
  </si>
  <si>
    <t>Всего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</si>
  <si>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</si>
  <si>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</si>
  <si>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</si>
  <si>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</si>
  <si>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</si>
  <si>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</si>
  <si>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</si>
  <si>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</si>
  <si>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</si>
  <si>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</si>
  <si>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</si>
  <si>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</si>
  <si>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Российской Федерации по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</si>
  <si>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 (Закупка товаров, работ и услуг для государственных (муниципальных) нужд)</t>
  </si>
  <si>
    <t>200</t>
  </si>
  <si>
    <t>Расходы на содержание уличного освещения</t>
  </si>
  <si>
    <t>99 9 00 60010</t>
  </si>
  <si>
    <t>Расходы на содержание уличного освещения (Закупка товаров, работ и услуг для государственных (муниципальных) нужд)</t>
  </si>
  <si>
    <t>Прочие мероприятия по благоустройству</t>
  </si>
  <si>
    <t>99 9 00 60050</t>
  </si>
  <si>
    <t>Прочие мероприятия по благоустройству (Закупка товаров, работ и услуг для государственных (муниципальных) нужд)</t>
  </si>
  <si>
    <t>Народные проекты в сфере благоустройства</t>
  </si>
  <si>
    <t>99 9 00 60070</t>
  </si>
  <si>
    <t>Народные проекты в сфере благоустройства (Закупка товаров, работ и услуг для государственных (муниципальных) нужд)</t>
  </si>
  <si>
    <t>Содержание улично-дорожной сети (2017)</t>
  </si>
  <si>
    <t>99 9 00 60080</t>
  </si>
  <si>
    <t>Содержание улично-дорожной сети (2017) (Закупка товаров, работ и услуг для государственных (муниципальных) нужд)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</si>
  <si>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</si>
  <si>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</si>
  <si>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</si>
  <si>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</si>
  <si>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</si>
  <si>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</si>
  <si>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</si>
  <si>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</si>
  <si>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(Межбюджетные трансферты)</t>
  </si>
  <si>
    <t>500</t>
  </si>
  <si>
    <t>Выполнение других обязательств государства</t>
  </si>
  <si>
    <t>99 9 00 92920</t>
  </si>
  <si>
    <t>Выполнение других обязательств государства (Закупка товаров, работ и услуг для государственных (муниципальных) нужд)</t>
  </si>
  <si>
    <t>Выполнение других обязательств государства (Социальное обеспечение и иные выплаты населению)</t>
  </si>
  <si>
    <t>300</t>
  </si>
  <si>
    <t>Выполнение других обязательств государства (Иные бюджетные ассигнования)</t>
  </si>
  <si>
    <t>800</t>
  </si>
  <si>
    <t>Условно утверждаемые (утвержденные) расходы</t>
  </si>
  <si>
    <t>99 9 00 99990</t>
  </si>
  <si>
    <t>Условно утверждаемые (утвержденные) расходы (НЕ УКАЗАНО)</t>
  </si>
  <si>
    <t>000</t>
  </si>
  <si>
    <t>Сумма 2017 год</t>
  </si>
  <si>
    <t>Распределение бюджетных ассигнований по целевым статьям (муниципальным программам сельского поселения "Туръя" и непрограммным направлениям деятельности), группам видов расходов классификации расходов бюджета сельского поселения "Туръя" на 2017 год</t>
  </si>
  <si>
    <t>2018 год</t>
  </si>
  <si>
    <t>2019 год</t>
  </si>
  <si>
    <t>Резервный фонд по предупреждению и ликвидации чрезвычайных ситуаций и последствий стихийных бедствий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</si>
  <si>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</si>
  <si>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99 9 00 92710</t>
  </si>
  <si>
    <t>Приложение № 3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от 23.12.2016 № 4-3/1                                                                                                                                                                                     сельского поселения "Туръя"                                                                                                                                                                                                                                                             "О бюджете сельского поселения "Туръя" на 2017 год и                                                                                                                                                                       плановый период 2018 и 2019 годов"</t>
  </si>
  <si>
    <t>Приложение № 4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от 23.12.2016 № 4-3/1                                                                                                                                                                                     сельского поселения "Туръя"                                                                                                                                                                                                                                                             "О бюджете сельского поселения "Туръя" на 2017 год и                                                                                                                                                                       плановый период 2018 и 2019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</si>
</sst>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2" x14ac:knownFonts="1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8"/>
      <color indexed="8"/>
      <name val="Calibri"/>
      <family val="2"/>
      <scheme val="minor"/>
    </font>
    <font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8"/>
      <name val="Calibri"/>
      <family val="2"/>
      <scheme val="minor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165" fontId="4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0" fontId="3" fillId="0" borderId="0" xfId="0" applyFont="1"/>
    <xf numFmtId="164" fontId="4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justify" vertical="center" wrapText="1"/>
    </xf>
    <xf numFmtId="49" fontId="7" fillId="2" borderId="1" xfId="0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abSelected="1" workbookViewId="0">
      <selection activeCell="A2" sqref="A2"/>
    </sheetView>
  </sheetViews>
  <sheetFormatPr defaultRowHeight="10.199999999999999" customHeight="1" x14ac:dyDescent="0.25"/>
  <cols>
    <col min="1" max="1" width="64.109375" style="1" customWidth="1"/>
    <col min="2" max="2" width="14.21875" style="1" customWidth="1"/>
    <col min="3" max="3" width="5.5546875" style="1" customWidth="1"/>
    <col min="4" max="4" width="12.33203125" style="1" customWidth="1"/>
    <col min="5" max="16384" width="8.88671875" style="1"/>
  </cols>
  <sheetData>
    <row r="1" spans="1:4" ht="60.6" customHeight="1" x14ac:dyDescent="0.25">
      <c r="A1" s="22" t="s">
        <v>64</v>
      </c>
      <c r="B1" s="23"/>
      <c r="C1" s="23"/>
      <c r="D1" s="23"/>
    </row>
    <row r="2" spans="1:4" ht="10.050000000000001" customHeight="1" x14ac:dyDescent="0.25">
      <c r="A2" s="9"/>
      <c r="B2" s="10"/>
      <c r="C2" s="10"/>
      <c r="D2" s="10"/>
    </row>
    <row r="3" spans="1:4" ht="49.8" customHeight="1" x14ac:dyDescent="0.25">
      <c r="A3" s="20" t="s">
        <v>58</v>
      </c>
      <c r="B3" s="21"/>
      <c r="C3" s="21"/>
      <c r="D3" s="21"/>
    </row>
    <row r="4" spans="1:4" ht="13.2" x14ac:dyDescent="0.25"/>
    <row r="5" spans="1:4" ht="19.5" customHeight="1" x14ac:dyDescent="0.25">
      <c r="A5" s="2"/>
      <c r="B5" s="2"/>
      <c r="C5" s="2"/>
      <c r="D5" s="2" t="s">
        <v>1</v>
      </c>
    </row>
    <row r="6" spans="1:4" ht="14.4" customHeight="1" x14ac:dyDescent="0.25">
      <c r="A6" s="19" t="s">
        <v>7</v>
      </c>
      <c r="B6" s="19" t="s">
        <v>5</v>
      </c>
      <c r="C6" s="19" t="s">
        <v>6</v>
      </c>
      <c r="D6" s="19" t="s">
        <v>57</v>
      </c>
    </row>
    <row r="7" spans="1:4" ht="14.4" customHeight="1" x14ac:dyDescent="0.25">
      <c r="A7" s="19"/>
      <c r="B7" s="19" t="s">
        <v>3</v>
      </c>
      <c r="C7" s="19" t="s">
        <v>4</v>
      </c>
      <c r="D7" s="19"/>
    </row>
    <row r="8" spans="1:4" ht="13.2" hidden="1" x14ac:dyDescent="0.25">
      <c r="A8" s="3"/>
      <c r="B8" s="3"/>
      <c r="C8" s="3"/>
      <c r="D8" s="3"/>
    </row>
    <row r="9" spans="1:4" ht="16.649999999999999" customHeight="1" x14ac:dyDescent="0.25">
      <c r="A9" s="4" t="s">
        <v>8</v>
      </c>
      <c r="B9" s="5"/>
      <c r="C9" s="5"/>
      <c r="D9" s="11">
        <v>2337.2460000000001</v>
      </c>
    </row>
    <row r="10" spans="1:4" s="13" customFormat="1" ht="15" customHeight="1" x14ac:dyDescent="0.25">
      <c r="A10" s="4"/>
      <c r="B10" s="5" t="s">
        <v>9</v>
      </c>
      <c r="C10" s="5"/>
      <c r="D10" s="11">
        <f>D11</f>
        <v>2337.2460000000001</v>
      </c>
    </row>
    <row r="11" spans="1:4" s="13" customFormat="1" ht="16.8" customHeight="1" x14ac:dyDescent="0.25">
      <c r="A11" s="4" t="s">
        <v>10</v>
      </c>
      <c r="B11" s="5" t="s">
        <v>11</v>
      </c>
      <c r="C11" s="5"/>
      <c r="D11" s="11">
        <f>D12+D14+D16+D19+D21+D23+D25+D27+D30+D34+D36</f>
        <v>2337.2460000000001</v>
      </c>
    </row>
    <row r="12" spans="1:4" s="13" customFormat="1" ht="22.2" customHeight="1" x14ac:dyDescent="0.25">
      <c r="A12" s="4" t="s">
        <v>12</v>
      </c>
      <c r="B12" s="5" t="s">
        <v>13</v>
      </c>
      <c r="C12" s="5"/>
      <c r="D12" s="11">
        <f>D13</f>
        <v>629.37300000000005</v>
      </c>
    </row>
    <row r="13" spans="1:4" ht="58.8" customHeight="1" x14ac:dyDescent="0.25">
      <c r="A13" s="8" t="s">
        <v>14</v>
      </c>
      <c r="B13" s="7" t="s">
        <v>13</v>
      </c>
      <c r="C13" s="7" t="s">
        <v>15</v>
      </c>
      <c r="D13" s="12">
        <v>629.37300000000005</v>
      </c>
    </row>
    <row r="14" spans="1:4" s="13" customFormat="1" ht="25.2" customHeight="1" x14ac:dyDescent="0.25">
      <c r="A14" s="4" t="s">
        <v>16</v>
      </c>
      <c r="B14" s="5" t="s">
        <v>17</v>
      </c>
      <c r="C14" s="5"/>
      <c r="D14" s="11">
        <f>D15</f>
        <v>38.200000000000003</v>
      </c>
    </row>
    <row r="15" spans="1:4" ht="72.599999999999994" customHeight="1" x14ac:dyDescent="0.25">
      <c r="A15" s="8" t="s">
        <v>18</v>
      </c>
      <c r="B15" s="7" t="s">
        <v>17</v>
      </c>
      <c r="C15" s="7" t="s">
        <v>15</v>
      </c>
      <c r="D15" s="12">
        <v>38.200000000000003</v>
      </c>
    </row>
    <row r="16" spans="1:4" s="13" customFormat="1" ht="27" customHeight="1" x14ac:dyDescent="0.25">
      <c r="A16" s="4" t="s">
        <v>19</v>
      </c>
      <c r="B16" s="5" t="s">
        <v>20</v>
      </c>
      <c r="C16" s="5"/>
      <c r="D16" s="11">
        <f>D17+D18</f>
        <v>2.35</v>
      </c>
    </row>
    <row r="17" spans="1:4" ht="70.2" customHeight="1" x14ac:dyDescent="0.25">
      <c r="A17" s="8" t="s">
        <v>21</v>
      </c>
      <c r="B17" s="7" t="s">
        <v>20</v>
      </c>
      <c r="C17" s="7" t="s">
        <v>15</v>
      </c>
      <c r="D17" s="12">
        <v>1.897</v>
      </c>
    </row>
    <row r="18" spans="1:4" ht="42" customHeight="1" x14ac:dyDescent="0.25">
      <c r="A18" s="6" t="s">
        <v>22</v>
      </c>
      <c r="B18" s="7" t="s">
        <v>20</v>
      </c>
      <c r="C18" s="7" t="s">
        <v>23</v>
      </c>
      <c r="D18" s="12">
        <v>0.45300000000000001</v>
      </c>
    </row>
    <row r="19" spans="1:4" s="13" customFormat="1" ht="15" customHeight="1" x14ac:dyDescent="0.25">
      <c r="A19" s="4" t="s">
        <v>24</v>
      </c>
      <c r="B19" s="5" t="s">
        <v>25</v>
      </c>
      <c r="C19" s="5"/>
      <c r="D19" s="11">
        <f>D20</f>
        <v>140</v>
      </c>
    </row>
    <row r="20" spans="1:4" ht="26.4" x14ac:dyDescent="0.25">
      <c r="A20" s="6" t="s">
        <v>26</v>
      </c>
      <c r="B20" s="7" t="s">
        <v>25</v>
      </c>
      <c r="C20" s="7" t="s">
        <v>23</v>
      </c>
      <c r="D20" s="12">
        <v>140</v>
      </c>
    </row>
    <row r="21" spans="1:4" s="13" customFormat="1" ht="15" customHeight="1" x14ac:dyDescent="0.25">
      <c r="A21" s="4" t="s">
        <v>27</v>
      </c>
      <c r="B21" s="5" t="s">
        <v>28</v>
      </c>
      <c r="C21" s="5"/>
      <c r="D21" s="11">
        <f>D22</f>
        <v>25</v>
      </c>
    </row>
    <row r="22" spans="1:4" ht="26.4" x14ac:dyDescent="0.25">
      <c r="A22" s="6" t="s">
        <v>29</v>
      </c>
      <c r="B22" s="7" t="s">
        <v>28</v>
      </c>
      <c r="C22" s="7" t="s">
        <v>23</v>
      </c>
      <c r="D22" s="12">
        <v>25</v>
      </c>
    </row>
    <row r="23" spans="1:4" s="13" customFormat="1" ht="13.2" x14ac:dyDescent="0.25">
      <c r="A23" s="4" t="s">
        <v>30</v>
      </c>
      <c r="B23" s="18" t="s">
        <v>31</v>
      </c>
      <c r="C23" s="18"/>
      <c r="D23" s="11">
        <f>D24</f>
        <v>33.299999999999997</v>
      </c>
    </row>
    <row r="24" spans="1:4" ht="26.4" x14ac:dyDescent="0.25">
      <c r="A24" s="6" t="s">
        <v>32</v>
      </c>
      <c r="B24" s="7" t="s">
        <v>31</v>
      </c>
      <c r="C24" s="7" t="s">
        <v>23</v>
      </c>
      <c r="D24" s="12">
        <v>33.299999999999997</v>
      </c>
    </row>
    <row r="25" spans="1:4" s="13" customFormat="1" ht="15" customHeight="1" x14ac:dyDescent="0.25">
      <c r="A25" s="4" t="s">
        <v>33</v>
      </c>
      <c r="B25" s="5" t="s">
        <v>34</v>
      </c>
      <c r="C25" s="5"/>
      <c r="D25" s="11">
        <f>D26</f>
        <v>110</v>
      </c>
    </row>
    <row r="26" spans="1:4" ht="26.4" x14ac:dyDescent="0.25">
      <c r="A26" s="6" t="s">
        <v>35</v>
      </c>
      <c r="B26" s="7" t="s">
        <v>34</v>
      </c>
      <c r="C26" s="7" t="s">
        <v>23</v>
      </c>
      <c r="D26" s="12">
        <v>110</v>
      </c>
    </row>
    <row r="27" spans="1:4" s="13" customFormat="1" ht="76.8" customHeight="1" x14ac:dyDescent="0.25">
      <c r="A27" s="14" t="s">
        <v>36</v>
      </c>
      <c r="B27" s="5" t="s">
        <v>37</v>
      </c>
      <c r="C27" s="5"/>
      <c r="D27" s="11">
        <f>D28+D29</f>
        <v>25.945999999999998</v>
      </c>
    </row>
    <row r="28" spans="1:4" ht="117" customHeight="1" x14ac:dyDescent="0.25">
      <c r="A28" s="8" t="s">
        <v>38</v>
      </c>
      <c r="B28" s="7" t="s">
        <v>37</v>
      </c>
      <c r="C28" s="7" t="s">
        <v>15</v>
      </c>
      <c r="D28" s="12">
        <v>15.946</v>
      </c>
    </row>
    <row r="29" spans="1:4" ht="87" customHeight="1" x14ac:dyDescent="0.25">
      <c r="A29" s="8" t="s">
        <v>39</v>
      </c>
      <c r="B29" s="7" t="s">
        <v>37</v>
      </c>
      <c r="C29" s="7" t="s">
        <v>23</v>
      </c>
      <c r="D29" s="12">
        <v>10</v>
      </c>
    </row>
    <row r="30" spans="1:4" s="13" customFormat="1" ht="57" customHeight="1" x14ac:dyDescent="0.25">
      <c r="A30" s="4" t="s">
        <v>40</v>
      </c>
      <c r="B30" s="5" t="s">
        <v>41</v>
      </c>
      <c r="C30" s="5"/>
      <c r="D30" s="11">
        <f>D31+D32+D33</f>
        <v>916.44200000000001</v>
      </c>
    </row>
    <row r="31" spans="1:4" ht="92.4" x14ac:dyDescent="0.25">
      <c r="A31" s="8" t="s">
        <v>42</v>
      </c>
      <c r="B31" s="7" t="s">
        <v>41</v>
      </c>
      <c r="C31" s="7" t="s">
        <v>15</v>
      </c>
      <c r="D31" s="12">
        <v>752.70699999999999</v>
      </c>
    </row>
    <row r="32" spans="1:4" ht="69" customHeight="1" x14ac:dyDescent="0.25">
      <c r="A32" s="8" t="s">
        <v>43</v>
      </c>
      <c r="B32" s="7" t="s">
        <v>41</v>
      </c>
      <c r="C32" s="7" t="s">
        <v>23</v>
      </c>
      <c r="D32" s="12">
        <v>163.279</v>
      </c>
    </row>
    <row r="33" spans="1:4" ht="57" customHeight="1" x14ac:dyDescent="0.25">
      <c r="A33" s="8" t="s">
        <v>44</v>
      </c>
      <c r="B33" s="7" t="s">
        <v>41</v>
      </c>
      <c r="C33" s="7" t="s">
        <v>45</v>
      </c>
      <c r="D33" s="12">
        <v>0.45600000000000002</v>
      </c>
    </row>
    <row r="34" spans="1:4" ht="28.2" customHeight="1" x14ac:dyDescent="0.25">
      <c r="A34" s="4" t="s">
        <v>61</v>
      </c>
      <c r="B34" s="18" t="s">
        <v>63</v>
      </c>
      <c r="C34" s="18"/>
      <c r="D34" s="11">
        <f>D35</f>
        <v>1</v>
      </c>
    </row>
    <row r="35" spans="1:4" ht="29.4" customHeight="1" x14ac:dyDescent="0.25">
      <c r="A35" s="6" t="s">
        <v>62</v>
      </c>
      <c r="B35" s="7" t="s">
        <v>63</v>
      </c>
      <c r="C35" s="7" t="s">
        <v>52</v>
      </c>
      <c r="D35" s="12">
        <v>1</v>
      </c>
    </row>
    <row r="36" spans="1:4" s="13" customFormat="1" ht="15" customHeight="1" x14ac:dyDescent="0.25">
      <c r="A36" s="4" t="s">
        <v>46</v>
      </c>
      <c r="B36" s="5" t="s">
        <v>47</v>
      </c>
      <c r="C36" s="5"/>
      <c r="D36" s="11">
        <f>D37+D38+D39</f>
        <v>415.63499999999999</v>
      </c>
    </row>
    <row r="37" spans="1:4" ht="26.4" x14ac:dyDescent="0.25">
      <c r="A37" s="6" t="s">
        <v>48</v>
      </c>
      <c r="B37" s="7" t="s">
        <v>47</v>
      </c>
      <c r="C37" s="7" t="s">
        <v>23</v>
      </c>
      <c r="D37" s="12">
        <v>5</v>
      </c>
    </row>
    <row r="38" spans="1:4" ht="26.4" x14ac:dyDescent="0.25">
      <c r="A38" s="6" t="s">
        <v>49</v>
      </c>
      <c r="B38" s="7" t="s">
        <v>47</v>
      </c>
      <c r="C38" s="7" t="s">
        <v>50</v>
      </c>
      <c r="D38" s="12">
        <v>407.63499999999999</v>
      </c>
    </row>
    <row r="39" spans="1:4" ht="18.600000000000001" customHeight="1" x14ac:dyDescent="0.25">
      <c r="A39" s="6" t="s">
        <v>51</v>
      </c>
      <c r="B39" s="7" t="s">
        <v>47</v>
      </c>
      <c r="C39" s="7" t="s">
        <v>52</v>
      </c>
      <c r="D39" s="12">
        <v>3</v>
      </c>
    </row>
  </sheetData>
  <mergeCells count="6">
    <mergeCell ref="C6:C7"/>
    <mergeCell ref="B6:B7"/>
    <mergeCell ref="A3:D3"/>
    <mergeCell ref="A1:D1"/>
    <mergeCell ref="A6:A7"/>
    <mergeCell ref="D6:D7"/>
  </mergeCells>
  <pageMargins left="0.70866141732283472" right="0.70866141732283472" top="0.74803149606299213" bottom="0.74803149606299213" header="0.31496062992125984" footer="0.31496062992125984"/>
  <pageSetup paperSize="9" scale="9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zoomScaleNormal="100" workbookViewId="0">
      <selection activeCell="A2" sqref="A2"/>
    </sheetView>
  </sheetViews>
  <sheetFormatPr defaultRowHeight="10.199999999999999" customHeight="1" x14ac:dyDescent="0.25"/>
  <cols>
    <col min="1" max="1" width="56.88671875" style="1" customWidth="1"/>
    <col min="2" max="2" width="13.21875" style="1" customWidth="1"/>
    <col min="3" max="3" width="5.109375" style="1" customWidth="1"/>
    <col min="4" max="4" width="10.44140625" style="1" customWidth="1"/>
    <col min="5" max="5" width="10" style="1" customWidth="1"/>
    <col min="6" max="16384" width="8.88671875" style="1"/>
  </cols>
  <sheetData>
    <row r="1" spans="1:5" ht="61.2" customHeight="1" x14ac:dyDescent="0.25">
      <c r="A1" s="22" t="s">
        <v>65</v>
      </c>
      <c r="B1" s="24"/>
      <c r="C1" s="24"/>
      <c r="D1" s="24"/>
      <c r="E1" s="24"/>
    </row>
    <row r="2" spans="1:5" ht="12.6" customHeight="1" x14ac:dyDescent="0.25">
      <c r="A2" s="16"/>
      <c r="B2" s="17"/>
      <c r="C2" s="17"/>
      <c r="D2" s="17"/>
      <c r="E2" s="17"/>
    </row>
    <row r="3" spans="1:5" ht="58.2" customHeight="1" x14ac:dyDescent="0.25">
      <c r="A3" s="20" t="s">
        <v>0</v>
      </c>
      <c r="B3" s="21"/>
      <c r="C3" s="21"/>
      <c r="D3" s="21"/>
      <c r="E3" s="21"/>
    </row>
    <row r="4" spans="1:5" ht="19.5" customHeight="1" x14ac:dyDescent="0.25">
      <c r="A4" s="2"/>
      <c r="B4" s="2"/>
      <c r="C4" s="2"/>
      <c r="D4" s="2"/>
      <c r="E4" s="2" t="s">
        <v>1</v>
      </c>
    </row>
    <row r="5" spans="1:5" ht="14.4" customHeight="1" x14ac:dyDescent="0.25">
      <c r="A5" s="19" t="s">
        <v>7</v>
      </c>
      <c r="B5" s="19" t="s">
        <v>5</v>
      </c>
      <c r="C5" s="19" t="s">
        <v>6</v>
      </c>
      <c r="D5" s="19" t="s">
        <v>59</v>
      </c>
      <c r="E5" s="19" t="s">
        <v>60</v>
      </c>
    </row>
    <row r="6" spans="1:5" ht="14.4" customHeight="1" x14ac:dyDescent="0.25">
      <c r="A6" s="19"/>
      <c r="B6" s="19" t="s">
        <v>3</v>
      </c>
      <c r="C6" s="19" t="s">
        <v>4</v>
      </c>
      <c r="D6" s="19" t="s">
        <v>2</v>
      </c>
      <c r="E6" s="19" t="s">
        <v>2</v>
      </c>
    </row>
    <row r="7" spans="1:5" ht="13.2" hidden="1" x14ac:dyDescent="0.25">
      <c r="A7" s="3"/>
      <c r="B7" s="3"/>
      <c r="C7" s="3"/>
      <c r="D7" s="3"/>
      <c r="E7" s="3"/>
    </row>
    <row r="8" spans="1:5" ht="16.649999999999999" customHeight="1" x14ac:dyDescent="0.25">
      <c r="A8" s="4" t="s">
        <v>8</v>
      </c>
      <c r="B8" s="5"/>
      <c r="C8" s="5"/>
      <c r="D8" s="11">
        <v>2301.9360000000001</v>
      </c>
      <c r="E8" s="11">
        <v>2301.6660000000002</v>
      </c>
    </row>
    <row r="9" spans="1:5" s="13" customFormat="1" ht="19.95" customHeight="1" x14ac:dyDescent="0.25">
      <c r="A9" s="4"/>
      <c r="B9" s="5" t="s">
        <v>9</v>
      </c>
      <c r="C9" s="5"/>
      <c r="D9" s="11">
        <v>2301.9360000000001</v>
      </c>
      <c r="E9" s="11">
        <v>2301.6660000000002</v>
      </c>
    </row>
    <row r="10" spans="1:5" s="13" customFormat="1" ht="19.95" customHeight="1" x14ac:dyDescent="0.25">
      <c r="A10" s="4" t="s">
        <v>10</v>
      </c>
      <c r="B10" s="5" t="s">
        <v>11</v>
      </c>
      <c r="C10" s="5"/>
      <c r="D10" s="11">
        <v>2301.9360000000001</v>
      </c>
      <c r="E10" s="11">
        <v>2301.6660000000002</v>
      </c>
    </row>
    <row r="11" spans="1:5" s="13" customFormat="1" ht="28.05" customHeight="1" x14ac:dyDescent="0.25">
      <c r="A11" s="15" t="s">
        <v>12</v>
      </c>
      <c r="B11" s="5" t="s">
        <v>13</v>
      </c>
      <c r="C11" s="5"/>
      <c r="D11" s="11">
        <v>629.50099999999998</v>
      </c>
      <c r="E11" s="11">
        <v>629.50099999999998</v>
      </c>
    </row>
    <row r="12" spans="1:5" ht="66" customHeight="1" x14ac:dyDescent="0.25">
      <c r="A12" s="8" t="s">
        <v>14</v>
      </c>
      <c r="B12" s="7" t="s">
        <v>13</v>
      </c>
      <c r="C12" s="7" t="s">
        <v>15</v>
      </c>
      <c r="D12" s="12">
        <v>629.50099999999998</v>
      </c>
      <c r="E12" s="12">
        <v>629.50099999999998</v>
      </c>
    </row>
    <row r="13" spans="1:5" s="13" customFormat="1" ht="28.05" customHeight="1" x14ac:dyDescent="0.25">
      <c r="A13" s="4" t="s">
        <v>16</v>
      </c>
      <c r="B13" s="5" t="s">
        <v>17</v>
      </c>
      <c r="C13" s="5"/>
      <c r="D13" s="11">
        <v>38.200000000000003</v>
      </c>
      <c r="E13" s="11">
        <v>38.200000000000003</v>
      </c>
    </row>
    <row r="14" spans="1:5" ht="84.6" customHeight="1" x14ac:dyDescent="0.25">
      <c r="A14" s="8" t="s">
        <v>18</v>
      </c>
      <c r="B14" s="7" t="s">
        <v>17</v>
      </c>
      <c r="C14" s="7" t="s">
        <v>15</v>
      </c>
      <c r="D14" s="12">
        <v>38.200000000000003</v>
      </c>
      <c r="E14" s="12">
        <v>38.200000000000003</v>
      </c>
    </row>
    <row r="15" spans="1:5" ht="28.2" customHeight="1" x14ac:dyDescent="0.25">
      <c r="A15" s="6" t="s">
        <v>19</v>
      </c>
      <c r="B15" s="7" t="s">
        <v>20</v>
      </c>
      <c r="C15" s="7"/>
      <c r="D15" s="12">
        <v>2.35</v>
      </c>
      <c r="E15" s="12">
        <v>2.35</v>
      </c>
    </row>
    <row r="16" spans="1:5" ht="73.8" customHeight="1" x14ac:dyDescent="0.25">
      <c r="A16" s="8" t="s">
        <v>21</v>
      </c>
      <c r="B16" s="7" t="s">
        <v>20</v>
      </c>
      <c r="C16" s="7" t="s">
        <v>15</v>
      </c>
      <c r="D16" s="12">
        <v>1.897</v>
      </c>
      <c r="E16" s="12">
        <v>1.897</v>
      </c>
    </row>
    <row r="17" spans="1:5" ht="42" customHeight="1" x14ac:dyDescent="0.25">
      <c r="A17" s="6" t="s">
        <v>22</v>
      </c>
      <c r="B17" s="7" t="s">
        <v>20</v>
      </c>
      <c r="C17" s="7" t="s">
        <v>23</v>
      </c>
      <c r="D17" s="12">
        <v>0.45300000000000001</v>
      </c>
      <c r="E17" s="12">
        <v>0.45300000000000001</v>
      </c>
    </row>
    <row r="18" spans="1:5" s="13" customFormat="1" ht="19.95" customHeight="1" x14ac:dyDescent="0.25">
      <c r="A18" s="4" t="s">
        <v>24</v>
      </c>
      <c r="B18" s="5" t="s">
        <v>25</v>
      </c>
      <c r="C18" s="5"/>
      <c r="D18" s="11">
        <v>100</v>
      </c>
      <c r="E18" s="11">
        <v>90</v>
      </c>
    </row>
    <row r="19" spans="1:5" ht="26.4" customHeight="1" x14ac:dyDescent="0.25">
      <c r="A19" s="6" t="s">
        <v>26</v>
      </c>
      <c r="B19" s="7" t="s">
        <v>25</v>
      </c>
      <c r="C19" s="7" t="s">
        <v>23</v>
      </c>
      <c r="D19" s="12">
        <v>100</v>
      </c>
      <c r="E19" s="12">
        <v>90</v>
      </c>
    </row>
    <row r="20" spans="1:5" s="13" customFormat="1" ht="19.95" customHeight="1" x14ac:dyDescent="0.25">
      <c r="A20" s="4" t="s">
        <v>27</v>
      </c>
      <c r="B20" s="5" t="s">
        <v>28</v>
      </c>
      <c r="C20" s="5"/>
      <c r="D20" s="11">
        <v>24</v>
      </c>
      <c r="E20" s="11">
        <v>10</v>
      </c>
    </row>
    <row r="21" spans="1:5" ht="27" customHeight="1" x14ac:dyDescent="0.25">
      <c r="A21" s="6" t="s">
        <v>29</v>
      </c>
      <c r="B21" s="7" t="s">
        <v>28</v>
      </c>
      <c r="C21" s="7" t="s">
        <v>23</v>
      </c>
      <c r="D21" s="12">
        <v>24</v>
      </c>
      <c r="E21" s="12">
        <v>10</v>
      </c>
    </row>
    <row r="22" spans="1:5" s="13" customFormat="1" ht="19.95" customHeight="1" x14ac:dyDescent="0.25">
      <c r="A22" s="4" t="s">
        <v>33</v>
      </c>
      <c r="B22" s="5" t="s">
        <v>34</v>
      </c>
      <c r="C22" s="5"/>
      <c r="D22" s="11">
        <v>100</v>
      </c>
      <c r="E22" s="11">
        <v>76</v>
      </c>
    </row>
    <row r="23" spans="1:5" ht="27" customHeight="1" x14ac:dyDescent="0.25">
      <c r="A23" s="6" t="s">
        <v>35</v>
      </c>
      <c r="B23" s="7" t="s">
        <v>34</v>
      </c>
      <c r="C23" s="7" t="s">
        <v>23</v>
      </c>
      <c r="D23" s="12">
        <v>100</v>
      </c>
      <c r="E23" s="12">
        <v>76</v>
      </c>
    </row>
    <row r="24" spans="1:5" s="13" customFormat="1" ht="91.2" customHeight="1" x14ac:dyDescent="0.25">
      <c r="A24" s="14" t="s">
        <v>36</v>
      </c>
      <c r="B24" s="5" t="s">
        <v>37</v>
      </c>
      <c r="C24" s="5"/>
      <c r="D24" s="11">
        <v>25.946000000000002</v>
      </c>
      <c r="E24" s="11">
        <v>25.946000000000002</v>
      </c>
    </row>
    <row r="25" spans="1:5" ht="129" customHeight="1" x14ac:dyDescent="0.25">
      <c r="A25" s="8" t="s">
        <v>38</v>
      </c>
      <c r="B25" s="7" t="s">
        <v>37</v>
      </c>
      <c r="C25" s="7" t="s">
        <v>15</v>
      </c>
      <c r="D25" s="12">
        <v>15.946</v>
      </c>
      <c r="E25" s="12">
        <v>15.946</v>
      </c>
    </row>
    <row r="26" spans="1:5" ht="91.8" customHeight="1" x14ac:dyDescent="0.25">
      <c r="A26" s="8" t="s">
        <v>39</v>
      </c>
      <c r="B26" s="7" t="s">
        <v>37</v>
      </c>
      <c r="C26" s="7" t="s">
        <v>23</v>
      </c>
      <c r="D26" s="12">
        <v>10</v>
      </c>
      <c r="E26" s="12">
        <v>10</v>
      </c>
    </row>
    <row r="27" spans="1:5" s="13" customFormat="1" ht="63" customHeight="1" x14ac:dyDescent="0.25">
      <c r="A27" s="4" t="s">
        <v>40</v>
      </c>
      <c r="B27" s="5" t="s">
        <v>41</v>
      </c>
      <c r="C27" s="5"/>
      <c r="D27" s="11">
        <v>910.30399999999997</v>
      </c>
      <c r="E27" s="11">
        <v>902.03399999999999</v>
      </c>
    </row>
    <row r="28" spans="1:5" ht="103.2" customHeight="1" x14ac:dyDescent="0.25">
      <c r="A28" s="8" t="s">
        <v>42</v>
      </c>
      <c r="B28" s="7" t="s">
        <v>41</v>
      </c>
      <c r="C28" s="7" t="s">
        <v>15</v>
      </c>
      <c r="D28" s="12">
        <v>747.70699999999999</v>
      </c>
      <c r="E28" s="12">
        <v>742.70699999999999</v>
      </c>
    </row>
    <row r="29" spans="1:5" ht="66.599999999999994" customHeight="1" x14ac:dyDescent="0.25">
      <c r="A29" s="8" t="s">
        <v>43</v>
      </c>
      <c r="B29" s="7" t="s">
        <v>41</v>
      </c>
      <c r="C29" s="7" t="s">
        <v>23</v>
      </c>
      <c r="D29" s="12">
        <v>162.14099999999999</v>
      </c>
      <c r="E29" s="12">
        <v>158.87100000000001</v>
      </c>
    </row>
    <row r="30" spans="1:5" ht="64.8" customHeight="1" x14ac:dyDescent="0.25">
      <c r="A30" s="8" t="s">
        <v>44</v>
      </c>
      <c r="B30" s="7" t="s">
        <v>41</v>
      </c>
      <c r="C30" s="7" t="s">
        <v>45</v>
      </c>
      <c r="D30" s="12">
        <v>0.45600000000000002</v>
      </c>
      <c r="E30" s="12">
        <v>0.45600000000000002</v>
      </c>
    </row>
    <row r="31" spans="1:5" s="13" customFormat="1" ht="15.6" customHeight="1" x14ac:dyDescent="0.25">
      <c r="A31" s="4" t="s">
        <v>46</v>
      </c>
      <c r="B31" s="5" t="s">
        <v>47</v>
      </c>
      <c r="C31" s="5"/>
      <c r="D31" s="11">
        <v>415.63499999999999</v>
      </c>
      <c r="E31" s="11">
        <v>415.63499999999999</v>
      </c>
    </row>
    <row r="32" spans="1:5" ht="30" customHeight="1" x14ac:dyDescent="0.25">
      <c r="A32" s="6" t="s">
        <v>48</v>
      </c>
      <c r="B32" s="7" t="s">
        <v>47</v>
      </c>
      <c r="C32" s="7" t="s">
        <v>23</v>
      </c>
      <c r="D32" s="12">
        <v>5</v>
      </c>
      <c r="E32" s="12">
        <v>5</v>
      </c>
    </row>
    <row r="33" spans="1:5" ht="30" customHeight="1" x14ac:dyDescent="0.25">
      <c r="A33" s="6" t="s">
        <v>49</v>
      </c>
      <c r="B33" s="7" t="s">
        <v>47</v>
      </c>
      <c r="C33" s="7" t="s">
        <v>50</v>
      </c>
      <c r="D33" s="12">
        <v>407.63499999999999</v>
      </c>
      <c r="E33" s="12">
        <v>407.63499999999999</v>
      </c>
    </row>
    <row r="34" spans="1:5" ht="26.4" customHeight="1" x14ac:dyDescent="0.25">
      <c r="A34" s="6" t="s">
        <v>51</v>
      </c>
      <c r="B34" s="7" t="s">
        <v>47</v>
      </c>
      <c r="C34" s="7" t="s">
        <v>52</v>
      </c>
      <c r="D34" s="12">
        <v>3</v>
      </c>
      <c r="E34" s="12">
        <v>3</v>
      </c>
    </row>
    <row r="35" spans="1:5" s="13" customFormat="1" ht="13.8" customHeight="1" x14ac:dyDescent="0.25">
      <c r="A35" s="4" t="s">
        <v>53</v>
      </c>
      <c r="B35" s="5" t="s">
        <v>54</v>
      </c>
      <c r="C35" s="5"/>
      <c r="D35" s="11">
        <v>56</v>
      </c>
      <c r="E35" s="11">
        <v>112</v>
      </c>
    </row>
    <row r="36" spans="1:5" ht="15" customHeight="1" x14ac:dyDescent="0.25">
      <c r="A36" s="6" t="s">
        <v>55</v>
      </c>
      <c r="B36" s="7" t="s">
        <v>54</v>
      </c>
      <c r="C36" s="7" t="s">
        <v>56</v>
      </c>
      <c r="D36" s="12">
        <v>56</v>
      </c>
      <c r="E36" s="12">
        <v>112</v>
      </c>
    </row>
  </sheetData>
  <mergeCells count="7">
    <mergeCell ref="A1:E1"/>
    <mergeCell ref="D5:D6"/>
    <mergeCell ref="C5:C6"/>
    <mergeCell ref="B5:B6"/>
    <mergeCell ref="A5:A6"/>
    <mergeCell ref="E5:E6"/>
    <mergeCell ref="A3:E3"/>
  </mergeCells>
  <pageMargins left="0.70866141732283472" right="0.70866141732283472" top="0.74803149606299213" bottom="0.74803149606299213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  <vt:lpstr>'2-й и 3-й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2017-01-25T14:07:52Z</cp:lastPrinted>
  <dcterms:created xsi:type="dcterms:W3CDTF">2016-11-15T18:09:23Z</dcterms:created>
  <dcterms:modified xsi:type="dcterms:W3CDTF">2017-01-25T14:08:12Z</dcterms:modified>
</cp:coreProperties>
</file>